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6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K9" i="4"/>
  <c r="N13" i="4" l="1"/>
  <c r="I7" i="4" l="1"/>
  <c r="J7" i="4"/>
  <c r="K7" i="4"/>
  <c r="L7" i="4"/>
  <c r="M7" i="4"/>
  <c r="I8" i="4"/>
  <c r="J8" i="4"/>
  <c r="K8" i="4"/>
  <c r="L8" i="4"/>
  <c r="M8" i="4"/>
  <c r="I9" i="4"/>
  <c r="L9" i="4"/>
  <c r="M9" i="4"/>
  <c r="H7" i="4"/>
  <c r="H8" i="4"/>
  <c r="H9" i="4"/>
  <c r="H11" i="4"/>
  <c r="I11" i="4"/>
  <c r="J11" i="4"/>
  <c r="K11" i="4"/>
  <c r="L11" i="4"/>
  <c r="M11" i="4"/>
  <c r="N12" i="4"/>
  <c r="N14" i="4"/>
  <c r="N15" i="4"/>
  <c r="H6" i="4" l="1"/>
  <c r="N11" i="4"/>
  <c r="M10" i="4"/>
  <c r="L10" i="4"/>
  <c r="K10" i="4"/>
  <c r="I10" i="4"/>
  <c r="I6" i="4" s="1"/>
  <c r="N10" i="4" l="1"/>
  <c r="N9" i="4"/>
  <c r="N8" i="4"/>
  <c r="N7" i="4"/>
  <c r="J6" i="4"/>
  <c r="K6" i="4"/>
  <c r="L6" i="4"/>
  <c r="M6" i="4"/>
  <c r="N6" i="4" l="1"/>
  <c r="H17" i="1" s="1"/>
</calcChain>
</file>

<file path=xl/sharedStrings.xml><?xml version="1.0" encoding="utf-8"?>
<sst xmlns="http://schemas.openxmlformats.org/spreadsheetml/2006/main" count="87" uniqueCount="72">
  <si>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</si>
  <si>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</si>
  <si>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</si>
  <si>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</si>
  <si>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</si>
  <si>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</si>
  <si>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</si>
  <si>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</si>
  <si>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</si>
  <si>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</si>
  <si>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</si>
  <si>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</si>
  <si>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</si>
  <si>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</si>
  <si>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</si>
  <si>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</si>
  <si>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</si>
  <si>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</si>
  <si>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</si>
  <si>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</si>
  <si>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</si>
  <si>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</si>
  <si>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</si>
  <si>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</si>
  <si>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</si>
  <si>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</si>
  <si>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</si>
  <si>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</si>
  <si>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</si>
  <si>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</si>
  <si>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</si>
  <si>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</si>
  <si>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</si>
  <si>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</si>
  <si>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</si>
  <si>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</si>
  <si>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</si>
  <si>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 xml:space="preserve">Отдел экономики </t>
  </si>
  <si>
    <t>чел.</t>
  </si>
  <si>
    <t>Базовое значение 2024 год</t>
  </si>
  <si>
    <t>Доля автомобильных дорог общего пользования местного значения, отвечающих нормативным требованиям</t>
  </si>
  <si>
    <t>%</t>
  </si>
  <si>
    <t>Отдел ЖК и ДХ</t>
  </si>
  <si>
    <t>Количество перевезенных пассажиров на муниципальных маршрутах</t>
  </si>
  <si>
    <t>МП</t>
  </si>
  <si>
    <t>1.2.</t>
  </si>
  <si>
    <t xml:space="preserve">    тысяч рублей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</si>
  <si>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</si>
  <si>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</si>
  <si>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 xml:space="preserve">Раздел 3 Структура муниципальной программы </t>
  </si>
  <si>
    <t xml:space="preserve">Задача 2. Модернизация и развитие автомобильных дорог общего пользования местного значения </t>
  </si>
  <si>
    <t xml:space="preserve">Раздел 4. Финансовое обеспечение муниципальной программы </t>
  </si>
  <si>
    <t xml:space="preserve">1. Государственная программа Сахалинской области «Развитие транспортной инфраструктуры и дорожного хозяйства Сахалинской области», утвержденная постановлением Правительства Сахалинской области от 03.08.2023 № 414 
</t>
  </si>
  <si>
    <t>Количество перевезенных пассажиров на муниципальных маршрутах (нарастающим итогом)</t>
  </si>
  <si>
    <t>Доля автомобильных дорог общего пользования местного значения, отвечающих нормативным требованиям (нарастающим итогом)</t>
  </si>
  <si>
    <t>Задача 1. Обеспечение доступности для населения муниципального образования Ногликский муниципальный округ Сахалинской области услуг в сфере пассажирских перевозок</t>
  </si>
  <si>
    <t xml:space="preserve">Обеспечена модернизация и развитие автомобильных дорог общего пользования местного значения </t>
  </si>
  <si>
    <t>Цель 1. «Увеличение количества перевезенных пассажиров на муниципальных маршрутах до 168 431  пассажиров к 2031 году»</t>
  </si>
  <si>
    <t>Доступность для населения муниципального образования Ногликский муниципальный округ Сахалинской области услуг в сфере пассажирских перевозок</t>
  </si>
  <si>
    <t xml:space="preserve"> «Развитие транспортной инфраструктуры и дорожного хозяйства муниципального образования Ногликский муниципальный округ Сахалинской области»</t>
  </si>
  <si>
    <t>Цель 2. Доведение доли протяженности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показателям, в общей протяженности указанных автомобильных дорог до 44,0 процентов к 2031 году.                                           Задача 1. Разработка и реализация комплекса мероприятий, направленных на приведение в нормативное состояние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</t>
  </si>
  <si>
    <t>Цель 2. Доведение доли протяженности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показателям, в общей протяженности указанных автомобильных дорог до 44,0 процентов к 2031 году</t>
  </si>
  <si>
    <t>Комплекс процессных мероприятий «Обеспечение транспортной доступности и развитие инфраструктуры дорожного хозяйства муниципального образования Ногликский муниципальный округ Сахалинской области»</t>
  </si>
  <si>
    <t>Срок реализации: 2026-2031 годы</t>
  </si>
  <si>
    <t>Комплекс процессных мероприятий «Обеспечение транспортной доступности и развитие инфраструктуры дорожного хозяйства муниципального образования Ногликский муниципальный округ Сахалинской области», в том числе:</t>
  </si>
  <si>
    <t xml:space="preserve">Цель 1. Увеличение объема перевезенных пассажиров на муниципальных маршрутах до 168 431 пассажира к 2031 году.                                                                                         Задача 1. Разработка и реализация комплекса мероприятий по улучшению предоставляемых пассажирских услуг населению, организация пассажирского обслуживания населения и поддержка перевозчиков, осуществляющих пассажирские услуги населению на территории муниципального образования Ногликский муниципальный округ Сахалинской области                              </t>
  </si>
  <si>
    <t>Ответственный за реализацию структурного элемента: отдел ЖК и ДХ</t>
  </si>
  <si>
    <t>»</t>
  </si>
  <si>
    <t xml:space="preserve">«ПРИЛОЖЕНИЕ 1
к муниципальной программе
«Развитие транспортной инфраструктуры
и дорожного хозяйства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06 июня 2025 года № 374 </t>
  </si>
  <si>
    <t>ПРИЛОЖЕНИЕ 1
к постановлению администрации
муниципального образования
Ногликский муниципальный округ
Сахалинской области
от 21 апреля 2026 года № 216</t>
  </si>
  <si>
    <t>Отдел жилищно-коммунального и дорожного хозяйства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ОЖК и ДХ)</t>
  </si>
  <si>
    <t>Отдел экономики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отдел экономики), отдел строительства и архитектуры (далее - отдел СиА), Комитет по управлению муниципальным имуществом муниципального образования Ногликский муниципальный округ Сахалинской области (далее - КУМИ)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</si>
</sst>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wrapText="1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6" zoomScale="140" zoomScaleNormal="140" workbookViewId="0">
      <selection activeCell="H10" sqref="H10:N10"/>
    </sheetView>
  </sheetViews>
  <sheetFormatPr defaultRowHeight="18.75" x14ac:dyDescent="0.3"/>
  <cols>
    <col min="1" max="2" width="7.42578125" style="2" customWidth="1"/>
    <col min="3" max="3" width="4.28515625" style="2" customWidth="1"/>
    <col min="4" max="4" width="4.140625" style="2" customWidth="1"/>
    <col min="5" max="5" width="2.140625" style="2" customWidth="1"/>
    <col min="6" max="6" width="3.140625" style="2" customWidth="1"/>
    <col min="7" max="7" width="24.28515625" style="2" customWidth="1"/>
    <col min="8" max="8" width="13.85546875" style="2" bestFit="1" customWidth="1"/>
    <col min="9" max="9" width="4.28515625" style="2" customWidth="1"/>
    <col min="10" max="10" width="5.7109375" style="2" customWidth="1"/>
    <col min="11" max="13" width="9.140625" style="2"/>
    <col min="14" max="14" width="35.5703125" style="2" customWidth="1"/>
    <col min="15" max="16384" width="9.140625" style="2"/>
  </cols>
  <sheetData>
    <row r="1" spans="1:14" ht="111" customHeight="1" x14ac:dyDescent="0.3">
      <c r="K1" s="28" t="s">
        <v>69</v>
      </c>
      <c r="L1" s="28"/>
      <c r="M1" s="28"/>
      <c r="N1" s="28"/>
    </row>
    <row r="2" spans="1:14" ht="242.25" customHeight="1" x14ac:dyDescent="0.3">
      <c r="K2" s="28" t="s">
        <v>68</v>
      </c>
      <c r="L2" s="28"/>
      <c r="M2" s="28"/>
      <c r="N2" s="28"/>
    </row>
    <row r="3" spans="1:14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40.5" customHeight="1" x14ac:dyDescent="0.3">
      <c r="A4" s="28" t="s">
        <v>59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3.5" customHeight="1" x14ac:dyDescent="0.3"/>
    <row r="6" spans="1:14" ht="15" customHeight="1" x14ac:dyDescent="0.3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2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9" customHeight="1" x14ac:dyDescent="0.3">
      <c r="A8" s="30" t="s">
        <v>2</v>
      </c>
      <c r="B8" s="30"/>
      <c r="C8" s="30"/>
      <c r="D8" s="30"/>
      <c r="E8" s="30"/>
      <c r="F8" s="30"/>
      <c r="G8" s="30"/>
      <c r="H8" s="31" t="s">
        <v>47</v>
      </c>
      <c r="I8" s="31"/>
      <c r="J8" s="31"/>
      <c r="K8" s="31"/>
      <c r="L8" s="31"/>
      <c r="M8" s="31"/>
      <c r="N8" s="31"/>
    </row>
    <row r="9" spans="1:14" ht="96.75" customHeight="1" x14ac:dyDescent="0.3">
      <c r="A9" s="24" t="s">
        <v>3</v>
      </c>
      <c r="B9" s="24"/>
      <c r="C9" s="24"/>
      <c r="D9" s="24"/>
      <c r="E9" s="24"/>
      <c r="F9" s="24"/>
      <c r="G9" s="24"/>
      <c r="H9" s="25" t="s">
        <v>70</v>
      </c>
      <c r="I9" s="25"/>
      <c r="J9" s="25"/>
      <c r="K9" s="25"/>
      <c r="L9" s="25"/>
      <c r="M9" s="25"/>
      <c r="N9" s="25"/>
    </row>
    <row r="10" spans="1:14" ht="132" customHeight="1" x14ac:dyDescent="0.3">
      <c r="A10" s="24" t="s">
        <v>4</v>
      </c>
      <c r="B10" s="24"/>
      <c r="C10" s="24"/>
      <c r="D10" s="24"/>
      <c r="E10" s="24"/>
      <c r="F10" s="24"/>
      <c r="G10" s="24"/>
      <c r="H10" s="27" t="s">
        <v>71</v>
      </c>
      <c r="I10" s="27"/>
      <c r="J10" s="27"/>
      <c r="K10" s="27"/>
      <c r="L10" s="27"/>
      <c r="M10" s="27"/>
      <c r="N10" s="27"/>
    </row>
    <row r="11" spans="1:14" x14ac:dyDescent="0.3">
      <c r="A11" s="24" t="s">
        <v>5</v>
      </c>
      <c r="B11" s="24"/>
      <c r="C11" s="24"/>
      <c r="D11" s="24"/>
      <c r="E11" s="24"/>
      <c r="F11" s="24"/>
      <c r="G11" s="24"/>
      <c r="H11" s="29" t="s">
        <v>34</v>
      </c>
      <c r="I11" s="29"/>
      <c r="J11" s="29"/>
      <c r="K11" s="29"/>
      <c r="L11" s="29"/>
      <c r="M11" s="29"/>
      <c r="N11" s="29"/>
    </row>
    <row r="12" spans="1:14" ht="22.5" customHeight="1" x14ac:dyDescent="0.3">
      <c r="A12" s="24" t="s">
        <v>6</v>
      </c>
      <c r="B12" s="24"/>
      <c r="C12" s="24"/>
      <c r="D12" s="24"/>
      <c r="E12" s="24"/>
      <c r="F12" s="24"/>
      <c r="G12" s="24"/>
      <c r="H12" s="24" t="s">
        <v>35</v>
      </c>
      <c r="I12" s="24"/>
      <c r="J12" s="24"/>
      <c r="K12" s="24"/>
      <c r="L12" s="24"/>
      <c r="M12" s="24"/>
      <c r="N12" s="24"/>
    </row>
    <row r="13" spans="1:14" ht="35.25" customHeight="1" x14ac:dyDescent="0.3">
      <c r="A13" s="24" t="s">
        <v>7</v>
      </c>
      <c r="B13" s="24"/>
      <c r="C13" s="24"/>
      <c r="D13" s="24"/>
      <c r="E13" s="24"/>
      <c r="F13" s="24"/>
      <c r="G13" s="24"/>
      <c r="H13" s="27" t="s">
        <v>65</v>
      </c>
      <c r="I13" s="27"/>
      <c r="J13" s="27"/>
      <c r="K13" s="27"/>
      <c r="L13" s="27"/>
      <c r="M13" s="27"/>
      <c r="N13" s="27"/>
    </row>
    <row r="14" spans="1:14" ht="114.75" customHeight="1" x14ac:dyDescent="0.3">
      <c r="A14" s="24"/>
      <c r="B14" s="24"/>
      <c r="C14" s="24"/>
      <c r="D14" s="24"/>
      <c r="E14" s="24"/>
      <c r="F14" s="24"/>
      <c r="G14" s="24"/>
      <c r="H14" s="27"/>
      <c r="I14" s="27"/>
      <c r="J14" s="27"/>
      <c r="K14" s="27"/>
      <c r="L14" s="27"/>
      <c r="M14" s="27"/>
      <c r="N14" s="27"/>
    </row>
    <row r="15" spans="1:14" ht="225.75" customHeight="1" x14ac:dyDescent="0.3">
      <c r="A15" s="24"/>
      <c r="B15" s="24"/>
      <c r="C15" s="24"/>
      <c r="D15" s="24"/>
      <c r="E15" s="24"/>
      <c r="F15" s="24"/>
      <c r="G15" s="24"/>
      <c r="H15" s="25" t="s">
        <v>60</v>
      </c>
      <c r="I15" s="25"/>
      <c r="J15" s="25"/>
      <c r="K15" s="25"/>
      <c r="L15" s="25"/>
      <c r="M15" s="25"/>
      <c r="N15" s="25"/>
    </row>
    <row r="16" spans="1:14" ht="42" customHeight="1" x14ac:dyDescent="0.3">
      <c r="A16" s="24" t="s">
        <v>8</v>
      </c>
      <c r="B16" s="24"/>
      <c r="C16" s="24"/>
      <c r="D16" s="24"/>
      <c r="E16" s="24"/>
      <c r="F16" s="24"/>
      <c r="G16" s="24"/>
      <c r="H16" s="24" t="s">
        <v>36</v>
      </c>
      <c r="I16" s="24"/>
      <c r="J16" s="24"/>
      <c r="K16" s="24"/>
      <c r="L16" s="24"/>
      <c r="M16" s="24"/>
      <c r="N16" s="24"/>
    </row>
    <row r="17" spans="1:14" ht="55.5" customHeight="1" x14ac:dyDescent="0.3">
      <c r="A17" s="24" t="s">
        <v>9</v>
      </c>
      <c r="B17" s="24"/>
      <c r="C17" s="24"/>
      <c r="D17" s="24"/>
      <c r="E17" s="24"/>
      <c r="F17" s="24"/>
      <c r="G17" s="24"/>
      <c r="H17" s="8">
        <f>'Раздел 4'!N6</f>
        <v>1142975.8</v>
      </c>
      <c r="I17" s="26" t="s">
        <v>46</v>
      </c>
      <c r="J17" s="26"/>
      <c r="K17" s="26"/>
      <c r="L17" s="26"/>
      <c r="M17" s="26"/>
      <c r="N17" s="26"/>
    </row>
    <row r="18" spans="1:14" ht="111" customHeight="1" x14ac:dyDescent="0.3">
      <c r="A18" s="24" t="s">
        <v>10</v>
      </c>
      <c r="B18" s="24"/>
      <c r="C18" s="24"/>
      <c r="D18" s="24"/>
      <c r="E18" s="24"/>
      <c r="F18" s="24"/>
      <c r="G18" s="24"/>
      <c r="H18" s="25" t="s">
        <v>52</v>
      </c>
      <c r="I18" s="25"/>
      <c r="J18" s="25"/>
      <c r="K18" s="25"/>
      <c r="L18" s="25"/>
      <c r="M18" s="25"/>
      <c r="N18" s="25"/>
    </row>
  </sheetData>
  <mergeCells count="24">
    <mergeCell ref="K1:N1"/>
    <mergeCell ref="H11:N11"/>
    <mergeCell ref="A10:G10"/>
    <mergeCell ref="A11:G11"/>
    <mergeCell ref="A12:G12"/>
    <mergeCell ref="A4:N4"/>
    <mergeCell ref="A8:G8"/>
    <mergeCell ref="H8:N8"/>
    <mergeCell ref="A9:G9"/>
    <mergeCell ref="K2:N2"/>
    <mergeCell ref="A3:N3"/>
    <mergeCell ref="A6:N6"/>
    <mergeCell ref="H9:N9"/>
    <mergeCell ref="H10:N10"/>
    <mergeCell ref="A18:G18"/>
    <mergeCell ref="H18:N18"/>
    <mergeCell ref="A13:G15"/>
    <mergeCell ref="H15:N15"/>
    <mergeCell ref="H12:N12"/>
    <mergeCell ref="I17:N17"/>
    <mergeCell ref="H13:N14"/>
    <mergeCell ref="A16:G16"/>
    <mergeCell ref="H16:N16"/>
    <mergeCell ref="A17:G17"/>
  </mergeCells>
  <pageMargins left="1.1811023622047245" right="0.59055118110236227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opLeftCell="A7" zoomScaleNormal="100" workbookViewId="0">
      <selection activeCell="G13" sqref="G13"/>
    </sheetView>
  </sheetViews>
  <sheetFormatPr defaultRowHeight="18.75" x14ac:dyDescent="0.3"/>
  <cols>
    <col min="1" max="1" width="4.5703125" style="2" customWidth="1"/>
    <col min="2" max="2" width="18.140625" style="2" customWidth="1"/>
    <col min="3" max="4" width="13.85546875" style="2" customWidth="1"/>
    <col min="5" max="5" width="11.7109375" style="2" customWidth="1"/>
    <col min="6" max="6" width="10.42578125" style="2" customWidth="1"/>
    <col min="7" max="7" width="10.5703125" style="2" customWidth="1"/>
    <col min="8" max="9" width="10.28515625" style="2" customWidth="1"/>
    <col min="10" max="11" width="10.42578125" style="2" customWidth="1"/>
    <col min="12" max="12" width="12.7109375" style="2" customWidth="1"/>
    <col min="13" max="13" width="19.85546875" style="2" customWidth="1"/>
    <col min="14" max="14" width="17.85546875" style="2" customWidth="1"/>
    <col min="15" max="17" width="11.28515625" style="2" customWidth="1"/>
    <col min="18" max="16384" width="9.140625" style="2"/>
  </cols>
  <sheetData>
    <row r="1" spans="1:15" x14ac:dyDescent="0.3">
      <c r="A1" s="33" t="s">
        <v>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9"/>
    </row>
    <row r="2" spans="1:15" ht="18" customHeight="1" x14ac:dyDescent="0.3"/>
    <row r="3" spans="1:15" x14ac:dyDescent="0.3">
      <c r="A3" s="40" t="s">
        <v>11</v>
      </c>
      <c r="B3" s="40" t="s">
        <v>12</v>
      </c>
      <c r="C3" s="40" t="s">
        <v>31</v>
      </c>
      <c r="D3" s="40" t="s">
        <v>13</v>
      </c>
      <c r="E3" s="40" t="s">
        <v>39</v>
      </c>
      <c r="F3" s="43" t="s">
        <v>14</v>
      </c>
      <c r="G3" s="44"/>
      <c r="H3" s="44"/>
      <c r="I3" s="44"/>
      <c r="J3" s="44"/>
      <c r="K3" s="45"/>
      <c r="L3" s="40" t="s">
        <v>15</v>
      </c>
      <c r="M3" s="40" t="s">
        <v>16</v>
      </c>
      <c r="N3" s="40" t="s">
        <v>17</v>
      </c>
    </row>
    <row r="4" spans="1:15" ht="28.5" customHeight="1" x14ac:dyDescent="0.3">
      <c r="A4" s="41"/>
      <c r="B4" s="41"/>
      <c r="C4" s="41"/>
      <c r="D4" s="41"/>
      <c r="E4" s="41"/>
      <c r="F4" s="10">
        <v>2026</v>
      </c>
      <c r="G4" s="10">
        <v>2027</v>
      </c>
      <c r="H4" s="10">
        <v>2028</v>
      </c>
      <c r="I4" s="10">
        <v>2029</v>
      </c>
      <c r="J4" s="10">
        <v>2030</v>
      </c>
      <c r="K4" s="10">
        <v>2031</v>
      </c>
      <c r="L4" s="46"/>
      <c r="M4" s="41"/>
      <c r="N4" s="46"/>
    </row>
    <row r="5" spans="1:15" ht="27" customHeight="1" x14ac:dyDescent="0.3">
      <c r="A5" s="42"/>
      <c r="B5" s="42"/>
      <c r="C5" s="42"/>
      <c r="D5" s="42"/>
      <c r="E5" s="42"/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47"/>
      <c r="M5" s="42"/>
      <c r="N5" s="47"/>
    </row>
    <row r="6" spans="1:15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</row>
    <row r="7" spans="1:15" ht="17.25" customHeight="1" x14ac:dyDescent="0.3">
      <c r="A7" s="37" t="s">
        <v>57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1:15" s="16" customFormat="1" ht="138" customHeight="1" x14ac:dyDescent="0.25">
      <c r="A8" s="12" t="s">
        <v>21</v>
      </c>
      <c r="B8" s="13" t="s">
        <v>53</v>
      </c>
      <c r="C8" s="12" t="s">
        <v>44</v>
      </c>
      <c r="D8" s="12" t="s">
        <v>38</v>
      </c>
      <c r="E8" s="14">
        <v>166092</v>
      </c>
      <c r="F8" s="14">
        <v>166757</v>
      </c>
      <c r="G8" s="14">
        <v>167091</v>
      </c>
      <c r="H8" s="14">
        <v>167425</v>
      </c>
      <c r="I8" s="14">
        <v>167760</v>
      </c>
      <c r="J8" s="14">
        <v>168095</v>
      </c>
      <c r="K8" s="14">
        <v>168431</v>
      </c>
      <c r="L8" s="15"/>
      <c r="M8" s="15" t="s">
        <v>37</v>
      </c>
      <c r="N8" s="15"/>
    </row>
    <row r="9" spans="1:15" ht="57" customHeight="1" x14ac:dyDescent="0.3">
      <c r="A9" s="34" t="s">
        <v>61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0" spans="1:15" ht="225" x14ac:dyDescent="0.3">
      <c r="A10" s="17" t="s">
        <v>21</v>
      </c>
      <c r="B10" s="18" t="s">
        <v>54</v>
      </c>
      <c r="C10" s="10" t="s">
        <v>44</v>
      </c>
      <c r="D10" s="10" t="s">
        <v>41</v>
      </c>
      <c r="E10" s="19">
        <v>43.1</v>
      </c>
      <c r="F10" s="20">
        <v>50.25</v>
      </c>
      <c r="G10" s="20">
        <v>50.3</v>
      </c>
      <c r="H10" s="20">
        <v>50.35</v>
      </c>
      <c r="I10" s="20">
        <v>50.4</v>
      </c>
      <c r="J10" s="20">
        <v>50.45</v>
      </c>
      <c r="K10" s="20">
        <v>50.5</v>
      </c>
      <c r="L10" s="7"/>
      <c r="M10" s="7" t="s">
        <v>42</v>
      </c>
      <c r="N10" s="7"/>
    </row>
    <row r="11" spans="1:15" ht="30" customHeight="1" x14ac:dyDescent="0.3"/>
    <row r="12" spans="1:15" ht="32.25" customHeight="1" x14ac:dyDescent="0.3"/>
    <row r="13" spans="1:15" ht="35.25" customHeight="1" x14ac:dyDescent="0.3"/>
    <row r="14" spans="1:15" ht="47.25" customHeight="1" x14ac:dyDescent="0.3"/>
    <row r="15" spans="1:15" ht="72.75" customHeight="1" x14ac:dyDescent="0.3"/>
    <row r="16" spans="1:15" ht="80.25" customHeight="1" x14ac:dyDescent="0.3"/>
  </sheetData>
  <mergeCells count="12">
    <mergeCell ref="A1:N1"/>
    <mergeCell ref="A9:N9"/>
    <mergeCell ref="A7:N7"/>
    <mergeCell ref="A3:A5"/>
    <mergeCell ref="B3:B5"/>
    <mergeCell ref="C3:C5"/>
    <mergeCell ref="D3:D5"/>
    <mergeCell ref="E3:E5"/>
    <mergeCell ref="F3:K3"/>
    <mergeCell ref="N3:N5"/>
    <mergeCell ref="L3:L5"/>
    <mergeCell ref="M3:M5"/>
  </mergeCells>
  <pageMargins left="1.1811023622047245" right="0.59055118110236227" top="0.74803149606299213" bottom="0.74803149606299213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activeCell="H11" sqref="H11"/>
    </sheetView>
  </sheetViews>
  <sheetFormatPr defaultRowHeight="15" x14ac:dyDescent="0.25"/>
  <cols>
    <col min="1" max="1" width="5.42578125" customWidth="1"/>
    <col min="6" max="6" width="6.85546875" customWidth="1"/>
    <col min="11" max="11" width="4.7109375" customWidth="1"/>
    <col min="15" max="15" width="14.85546875" customWidth="1"/>
  </cols>
  <sheetData>
    <row r="1" spans="1:15" ht="18.75" x14ac:dyDescent="0.25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4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"/>
    </row>
    <row r="3" spans="1:15" ht="70.5" customHeight="1" x14ac:dyDescent="0.25">
      <c r="A3" s="3" t="s">
        <v>33</v>
      </c>
      <c r="B3" s="57" t="s">
        <v>19</v>
      </c>
      <c r="C3" s="58"/>
      <c r="D3" s="58"/>
      <c r="E3" s="58"/>
      <c r="F3" s="59"/>
      <c r="G3" s="57" t="s">
        <v>20</v>
      </c>
      <c r="H3" s="58"/>
      <c r="I3" s="58"/>
      <c r="J3" s="58"/>
      <c r="K3" s="59"/>
      <c r="L3" s="55" t="s">
        <v>32</v>
      </c>
      <c r="M3" s="60"/>
      <c r="N3" s="60"/>
      <c r="O3" s="60"/>
    </row>
    <row r="4" spans="1:15" ht="58.5" customHeight="1" x14ac:dyDescent="0.25">
      <c r="A4" s="48" t="s">
        <v>21</v>
      </c>
      <c r="B4" s="50" t="s">
        <v>62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</row>
    <row r="5" spans="1:15" ht="28.5" customHeight="1" x14ac:dyDescent="0.25">
      <c r="A5" s="49"/>
      <c r="B5" s="53" t="s">
        <v>66</v>
      </c>
      <c r="C5" s="54"/>
      <c r="D5" s="54"/>
      <c r="E5" s="54"/>
      <c r="F5" s="54"/>
      <c r="G5" s="54"/>
      <c r="H5" s="54"/>
      <c r="I5" s="54"/>
      <c r="J5" s="54"/>
      <c r="K5" s="54"/>
      <c r="L5" s="55" t="s">
        <v>63</v>
      </c>
      <c r="M5" s="55"/>
      <c r="N5" s="55"/>
      <c r="O5" s="55"/>
    </row>
    <row r="6" spans="1:15" ht="114" customHeight="1" x14ac:dyDescent="0.25">
      <c r="A6" s="4" t="s">
        <v>22</v>
      </c>
      <c r="B6" s="53" t="s">
        <v>55</v>
      </c>
      <c r="C6" s="54"/>
      <c r="D6" s="54"/>
      <c r="E6" s="54"/>
      <c r="F6" s="54"/>
      <c r="G6" s="63" t="s">
        <v>58</v>
      </c>
      <c r="H6" s="64"/>
      <c r="I6" s="64"/>
      <c r="J6" s="64"/>
      <c r="K6" s="65"/>
      <c r="L6" s="63" t="s">
        <v>43</v>
      </c>
      <c r="M6" s="66"/>
      <c r="N6" s="66"/>
      <c r="O6" s="67"/>
    </row>
    <row r="7" spans="1:15" ht="76.5" customHeight="1" x14ac:dyDescent="0.25">
      <c r="A7" s="4" t="s">
        <v>45</v>
      </c>
      <c r="B7" s="61" t="s">
        <v>50</v>
      </c>
      <c r="C7" s="62"/>
      <c r="D7" s="62"/>
      <c r="E7" s="62"/>
      <c r="F7" s="62"/>
      <c r="G7" s="63" t="s">
        <v>56</v>
      </c>
      <c r="H7" s="64"/>
      <c r="I7" s="64"/>
      <c r="J7" s="64"/>
      <c r="K7" s="65"/>
      <c r="L7" s="63" t="s">
        <v>40</v>
      </c>
      <c r="M7" s="66"/>
      <c r="N7" s="66"/>
      <c r="O7" s="67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</sheetData>
  <mergeCells count="15">
    <mergeCell ref="B7:F7"/>
    <mergeCell ref="G7:K7"/>
    <mergeCell ref="L7:O7"/>
    <mergeCell ref="B6:F6"/>
    <mergeCell ref="G6:K6"/>
    <mergeCell ref="L6:O6"/>
    <mergeCell ref="A4:A5"/>
    <mergeCell ref="B4:O4"/>
    <mergeCell ref="B5:K5"/>
    <mergeCell ref="L5:O5"/>
    <mergeCell ref="A1:O1"/>
    <mergeCell ref="A2:N2"/>
    <mergeCell ref="B3:F3"/>
    <mergeCell ref="G3:K3"/>
    <mergeCell ref="L3:O3"/>
  </mergeCells>
  <pageMargins left="1.1811023622047245" right="0.59055118110236227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0" zoomScaleNormal="110" workbookViewId="0">
      <selection activeCell="J22" sqref="J22"/>
    </sheetView>
  </sheetViews>
  <sheetFormatPr defaultRowHeight="15" x14ac:dyDescent="0.25"/>
  <cols>
    <col min="1" max="1" width="5.5703125" customWidth="1"/>
    <col min="7" max="7" width="11.42578125" customWidth="1"/>
    <col min="8" max="8" width="12.5703125" customWidth="1"/>
    <col min="9" max="9" width="12.42578125" bestFit="1" customWidth="1"/>
    <col min="10" max="10" width="12.7109375" customWidth="1"/>
    <col min="11" max="12" width="12.85546875" customWidth="1"/>
    <col min="13" max="13" width="12.7109375" customWidth="1"/>
    <col min="14" max="14" width="14.42578125" customWidth="1"/>
  </cols>
  <sheetData>
    <row r="1" spans="1:15" ht="18.75" x14ac:dyDescent="0.25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18" customHeight="1" x14ac:dyDescent="0.25"/>
    <row r="3" spans="1:15" ht="20.45" customHeight="1" x14ac:dyDescent="0.25">
      <c r="A3" s="74" t="s">
        <v>11</v>
      </c>
      <c r="B3" s="76" t="s">
        <v>23</v>
      </c>
      <c r="C3" s="77"/>
      <c r="D3" s="77"/>
      <c r="E3" s="77"/>
      <c r="F3" s="77"/>
      <c r="G3" s="78"/>
      <c r="H3" s="71" t="s">
        <v>24</v>
      </c>
      <c r="I3" s="72"/>
      <c r="J3" s="72"/>
      <c r="K3" s="72"/>
      <c r="L3" s="72"/>
      <c r="M3" s="72"/>
      <c r="N3" s="73"/>
    </row>
    <row r="4" spans="1:15" ht="39" customHeight="1" x14ac:dyDescent="0.25">
      <c r="A4" s="75"/>
      <c r="B4" s="79"/>
      <c r="C4" s="80"/>
      <c r="D4" s="80"/>
      <c r="E4" s="80"/>
      <c r="F4" s="80"/>
      <c r="G4" s="81"/>
      <c r="H4" s="23">
        <v>2026</v>
      </c>
      <c r="I4" s="23">
        <v>2027</v>
      </c>
      <c r="J4" s="23">
        <v>2028</v>
      </c>
      <c r="K4" s="23">
        <v>2029</v>
      </c>
      <c r="L4" s="23">
        <v>2030</v>
      </c>
      <c r="M4" s="23">
        <v>2031</v>
      </c>
      <c r="N4" s="23" t="s">
        <v>30</v>
      </c>
    </row>
    <row r="5" spans="1:15" ht="18.75" x14ac:dyDescent="0.25">
      <c r="A5" s="10">
        <v>1</v>
      </c>
      <c r="B5" s="43">
        <v>2</v>
      </c>
      <c r="C5" s="82"/>
      <c r="D5" s="82"/>
      <c r="E5" s="82"/>
      <c r="F5" s="82"/>
      <c r="G5" s="83"/>
      <c r="H5" s="10">
        <v>3</v>
      </c>
      <c r="I5" s="10">
        <v>4</v>
      </c>
      <c r="J5" s="10">
        <v>5</v>
      </c>
      <c r="K5" s="10">
        <v>6</v>
      </c>
      <c r="L5" s="10">
        <v>7</v>
      </c>
      <c r="M5" s="10">
        <v>8</v>
      </c>
      <c r="N5" s="10">
        <v>9</v>
      </c>
    </row>
    <row r="6" spans="1:15" ht="24" customHeight="1" x14ac:dyDescent="0.3">
      <c r="A6" s="11" t="s">
        <v>21</v>
      </c>
      <c r="B6" s="84" t="s">
        <v>25</v>
      </c>
      <c r="C6" s="85"/>
      <c r="D6" s="85"/>
      <c r="E6" s="85"/>
      <c r="F6" s="85"/>
      <c r="G6" s="86"/>
      <c r="H6" s="21">
        <f>SUM(H7:H10)</f>
        <v>210301.1</v>
      </c>
      <c r="I6" s="21">
        <f>SUM(I7:I10)</f>
        <v>196846</v>
      </c>
      <c r="J6" s="21">
        <f t="shared" ref="J6:M6" si="0">SUM(J7:J10)</f>
        <v>204720</v>
      </c>
      <c r="K6" s="21">
        <f t="shared" si="0"/>
        <v>170139.9</v>
      </c>
      <c r="L6" s="21">
        <f t="shared" si="0"/>
        <v>176945.5</v>
      </c>
      <c r="M6" s="21">
        <f t="shared" si="0"/>
        <v>184023.3</v>
      </c>
      <c r="N6" s="22">
        <f>SUM(H6:M6)</f>
        <v>1142975.8</v>
      </c>
    </row>
    <row r="7" spans="1:15" ht="18.75" x14ac:dyDescent="0.3">
      <c r="A7" s="11"/>
      <c r="B7" s="68" t="s">
        <v>28</v>
      </c>
      <c r="C7" s="69"/>
      <c r="D7" s="69"/>
      <c r="E7" s="69"/>
      <c r="F7" s="69"/>
      <c r="G7" s="70"/>
      <c r="H7" s="21">
        <f t="shared" ref="H7:M8" si="1">H12</f>
        <v>0</v>
      </c>
      <c r="I7" s="21">
        <f t="shared" si="1"/>
        <v>0</v>
      </c>
      <c r="J7" s="21">
        <f t="shared" si="1"/>
        <v>0</v>
      </c>
      <c r="K7" s="21">
        <f t="shared" si="1"/>
        <v>0</v>
      </c>
      <c r="L7" s="21">
        <f t="shared" si="1"/>
        <v>0</v>
      </c>
      <c r="M7" s="21">
        <f t="shared" si="1"/>
        <v>0</v>
      </c>
      <c r="N7" s="21">
        <f t="shared" ref="N7:N10" si="2">SUM(H7:M7)</f>
        <v>0</v>
      </c>
    </row>
    <row r="8" spans="1:15" ht="18.75" x14ac:dyDescent="0.3">
      <c r="A8" s="11"/>
      <c r="B8" s="68" t="s">
        <v>26</v>
      </c>
      <c r="C8" s="69"/>
      <c r="D8" s="69"/>
      <c r="E8" s="69"/>
      <c r="F8" s="69"/>
      <c r="G8" s="70"/>
      <c r="H8" s="21">
        <f t="shared" si="1"/>
        <v>46536</v>
      </c>
      <c r="I8" s="21">
        <f t="shared" si="1"/>
        <v>46536</v>
      </c>
      <c r="J8" s="21">
        <f t="shared" si="1"/>
        <v>0</v>
      </c>
      <c r="K8" s="21">
        <f t="shared" si="1"/>
        <v>0</v>
      </c>
      <c r="L8" s="21">
        <f t="shared" si="1"/>
        <v>0</v>
      </c>
      <c r="M8" s="21">
        <f t="shared" si="1"/>
        <v>0</v>
      </c>
      <c r="N8" s="21">
        <f t="shared" si="2"/>
        <v>93072</v>
      </c>
    </row>
    <row r="9" spans="1:15" ht="18.75" x14ac:dyDescent="0.3">
      <c r="A9" s="11"/>
      <c r="B9" s="68" t="s">
        <v>27</v>
      </c>
      <c r="C9" s="69"/>
      <c r="D9" s="69"/>
      <c r="E9" s="69"/>
      <c r="F9" s="69"/>
      <c r="G9" s="70"/>
      <c r="H9" s="21">
        <f>H14</f>
        <v>163765.1</v>
      </c>
      <c r="I9" s="21">
        <f t="shared" ref="I9:M9" si="3">I14</f>
        <v>150310</v>
      </c>
      <c r="J9" s="21">
        <f t="shared" si="3"/>
        <v>204720</v>
      </c>
      <c r="K9" s="21">
        <f t="shared" si="3"/>
        <v>170139.9</v>
      </c>
      <c r="L9" s="21">
        <f t="shared" si="3"/>
        <v>176945.5</v>
      </c>
      <c r="M9" s="21">
        <f t="shared" si="3"/>
        <v>184023.3</v>
      </c>
      <c r="N9" s="21">
        <f t="shared" si="2"/>
        <v>1049903.8</v>
      </c>
    </row>
    <row r="10" spans="1:15" ht="18.75" x14ac:dyDescent="0.3">
      <c r="A10" s="11"/>
      <c r="B10" s="68" t="s">
        <v>29</v>
      </c>
      <c r="C10" s="69"/>
      <c r="D10" s="69"/>
      <c r="E10" s="69"/>
      <c r="F10" s="69"/>
      <c r="G10" s="70"/>
      <c r="H10" s="21">
        <v>0</v>
      </c>
      <c r="I10" s="21">
        <f>I15</f>
        <v>0</v>
      </c>
      <c r="J10" s="21">
        <v>0</v>
      </c>
      <c r="K10" s="21">
        <f>K15</f>
        <v>0</v>
      </c>
      <c r="L10" s="21">
        <f>L15</f>
        <v>0</v>
      </c>
      <c r="M10" s="21">
        <f>M15</f>
        <v>0</v>
      </c>
      <c r="N10" s="21">
        <f t="shared" si="2"/>
        <v>0</v>
      </c>
    </row>
    <row r="11" spans="1:15" ht="114.75" customHeight="1" x14ac:dyDescent="0.25">
      <c r="A11" s="10" t="s">
        <v>22</v>
      </c>
      <c r="B11" s="34" t="s">
        <v>64</v>
      </c>
      <c r="C11" s="35"/>
      <c r="D11" s="35"/>
      <c r="E11" s="35"/>
      <c r="F11" s="35"/>
      <c r="G11" s="36"/>
      <c r="H11" s="21">
        <f>SUM(H12:H15)</f>
        <v>210301.1</v>
      </c>
      <c r="I11" s="21">
        <f t="shared" ref="I11:M11" si="4">SUM(I12:I15)</f>
        <v>196846</v>
      </c>
      <c r="J11" s="21">
        <f t="shared" si="4"/>
        <v>204720</v>
      </c>
      <c r="K11" s="21">
        <f t="shared" si="4"/>
        <v>170139.9</v>
      </c>
      <c r="L11" s="21">
        <f t="shared" si="4"/>
        <v>176945.5</v>
      </c>
      <c r="M11" s="21">
        <f t="shared" si="4"/>
        <v>184023.3</v>
      </c>
      <c r="N11" s="22">
        <f>SUM(H11:M11)</f>
        <v>1142975.8</v>
      </c>
    </row>
    <row r="12" spans="1:15" ht="18.75" x14ac:dyDescent="0.3">
      <c r="A12" s="11"/>
      <c r="B12" s="68" t="s">
        <v>28</v>
      </c>
      <c r="C12" s="69"/>
      <c r="D12" s="69"/>
      <c r="E12" s="69"/>
      <c r="F12" s="69"/>
      <c r="G12" s="70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f t="shared" ref="N12:N15" si="5">SUM(H12:M12)</f>
        <v>0</v>
      </c>
    </row>
    <row r="13" spans="1:15" ht="18.75" x14ac:dyDescent="0.3">
      <c r="A13" s="11"/>
      <c r="B13" s="68" t="s">
        <v>26</v>
      </c>
      <c r="C13" s="69"/>
      <c r="D13" s="69"/>
      <c r="E13" s="69"/>
      <c r="F13" s="69"/>
      <c r="G13" s="70"/>
      <c r="H13" s="21">
        <v>46536</v>
      </c>
      <c r="I13" s="21">
        <v>46536</v>
      </c>
      <c r="J13" s="21">
        <v>0</v>
      </c>
      <c r="K13" s="21">
        <v>0</v>
      </c>
      <c r="L13" s="21">
        <v>0</v>
      </c>
      <c r="M13" s="21">
        <v>0</v>
      </c>
      <c r="N13" s="21">
        <f>SUM(H13:M13)</f>
        <v>93072</v>
      </c>
    </row>
    <row r="14" spans="1:15" ht="18.75" x14ac:dyDescent="0.3">
      <c r="A14" s="11"/>
      <c r="B14" s="68" t="s">
        <v>27</v>
      </c>
      <c r="C14" s="69"/>
      <c r="D14" s="69"/>
      <c r="E14" s="69"/>
      <c r="F14" s="69"/>
      <c r="G14" s="70"/>
      <c r="H14" s="21">
        <v>163765.1</v>
      </c>
      <c r="I14" s="21">
        <v>150310</v>
      </c>
      <c r="J14" s="21">
        <v>204720</v>
      </c>
      <c r="K14" s="21">
        <v>170139.9</v>
      </c>
      <c r="L14" s="21">
        <v>176945.5</v>
      </c>
      <c r="M14" s="21">
        <v>184023.3</v>
      </c>
      <c r="N14" s="21">
        <f t="shared" si="5"/>
        <v>1049903.8</v>
      </c>
    </row>
    <row r="15" spans="1:15" ht="18.75" x14ac:dyDescent="0.3">
      <c r="A15" s="11"/>
      <c r="B15" s="68" t="s">
        <v>29</v>
      </c>
      <c r="C15" s="69"/>
      <c r="D15" s="69"/>
      <c r="E15" s="69"/>
      <c r="F15" s="69"/>
      <c r="G15" s="70"/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f t="shared" si="5"/>
        <v>0</v>
      </c>
      <c r="O15" s="2" t="s">
        <v>67</v>
      </c>
    </row>
  </sheetData>
  <mergeCells count="15">
    <mergeCell ref="B12:G12"/>
    <mergeCell ref="B13:G13"/>
    <mergeCell ref="B14:G14"/>
    <mergeCell ref="B15:G15"/>
    <mergeCell ref="A1:N1"/>
    <mergeCell ref="H3:N3"/>
    <mergeCell ref="A3:A4"/>
    <mergeCell ref="B3:G4"/>
    <mergeCell ref="B5:G5"/>
    <mergeCell ref="B11:G11"/>
    <mergeCell ref="B6:G6"/>
    <mergeCell ref="B7:G7"/>
    <mergeCell ref="B8:G8"/>
    <mergeCell ref="B9:G9"/>
    <mergeCell ref="B10:G10"/>
  </mergeCells>
  <pageMargins left="1.1811023622047245" right="0.59055118110236227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2026-04-21T03:52:46Z</cp:lastPrinted>
  <dcterms:created xsi:type="dcterms:W3CDTF">2024-09-05T03:13:39Z</dcterms:created>
  <dcterms:modified xsi:type="dcterms:W3CDTF">2026-04-22T04:33:18Z</dcterms:modified>
</cp:coreProperties>
</file>